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fileSharing readOnlyRecommended="1"/>
  <workbookPr filterPrivacy="1"/>
  <xr:revisionPtr revIDLastSave="0" documentId="13_ncr:1_{3953C65E-7F84-4CEC-9CA0-64C91C087D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PA" sheetId="1" r:id="rId1"/>
  </sheets>
  <calcPr calcId="191029"/>
</workbook>
</file>

<file path=xl/calcChain.xml><?xml version="1.0" encoding="utf-8"?>
<calcChain xmlns="http://schemas.openxmlformats.org/spreadsheetml/2006/main">
  <c r="V29" i="1" l="1"/>
  <c r="T29" i="1"/>
  <c r="R29" i="1"/>
  <c r="P29" i="1"/>
  <c r="O29" i="1"/>
  <c r="N29" i="1"/>
  <c r="M29" i="1"/>
  <c r="L29" i="1"/>
  <c r="K29" i="1"/>
  <c r="J29" i="1"/>
  <c r="I29" i="1"/>
  <c r="H29" i="1"/>
  <c r="G29" i="1"/>
  <c r="V28" i="1"/>
  <c r="T28" i="1"/>
  <c r="R28" i="1"/>
  <c r="P28" i="1"/>
  <c r="O28" i="1"/>
  <c r="N28" i="1"/>
  <c r="M28" i="1"/>
  <c r="L28" i="1"/>
  <c r="K28" i="1"/>
  <c r="J28" i="1"/>
  <c r="I28" i="1"/>
  <c r="H28" i="1"/>
  <c r="G28" i="1"/>
  <c r="V27" i="1"/>
  <c r="T27" i="1"/>
  <c r="R27" i="1"/>
  <c r="P27" i="1"/>
  <c r="O27" i="1"/>
  <c r="N27" i="1"/>
  <c r="M27" i="1"/>
  <c r="L27" i="1"/>
  <c r="K27" i="1"/>
  <c r="J27" i="1"/>
  <c r="I27" i="1"/>
  <c r="H27" i="1"/>
  <c r="G27" i="1"/>
  <c r="V26" i="1"/>
  <c r="T26" i="1"/>
  <c r="R26" i="1"/>
  <c r="P26" i="1"/>
  <c r="O26" i="1"/>
  <c r="N26" i="1"/>
  <c r="M26" i="1"/>
  <c r="L26" i="1"/>
  <c r="K26" i="1"/>
  <c r="J26" i="1"/>
  <c r="I26" i="1"/>
  <c r="H26" i="1"/>
  <c r="G26" i="1"/>
  <c r="V25" i="1"/>
  <c r="T25" i="1"/>
  <c r="R25" i="1"/>
  <c r="P25" i="1"/>
  <c r="O25" i="1"/>
  <c r="N25" i="1"/>
  <c r="M25" i="1"/>
  <c r="L25" i="1"/>
  <c r="K25" i="1"/>
  <c r="J25" i="1"/>
  <c r="I25" i="1"/>
  <c r="H25" i="1"/>
  <c r="G25" i="1"/>
  <c r="V24" i="1"/>
  <c r="T24" i="1"/>
  <c r="R24" i="1"/>
  <c r="P24" i="1"/>
  <c r="O24" i="1"/>
  <c r="N24" i="1"/>
  <c r="M24" i="1"/>
  <c r="L24" i="1"/>
  <c r="K24" i="1"/>
  <c r="J24" i="1"/>
  <c r="I24" i="1"/>
  <c r="H24" i="1"/>
  <c r="G24" i="1"/>
  <c r="V23" i="1"/>
  <c r="T23" i="1"/>
  <c r="R23" i="1"/>
  <c r="P23" i="1"/>
  <c r="O23" i="1"/>
  <c r="N23" i="1"/>
  <c r="M23" i="1"/>
  <c r="L23" i="1"/>
  <c r="K23" i="1"/>
  <c r="J23" i="1"/>
  <c r="I23" i="1"/>
  <c r="H23" i="1"/>
  <c r="G23" i="1"/>
  <c r="V22" i="1"/>
  <c r="T22" i="1"/>
  <c r="R22" i="1"/>
  <c r="P22" i="1"/>
  <c r="O22" i="1"/>
  <c r="N22" i="1"/>
  <c r="M22" i="1"/>
  <c r="L22" i="1"/>
  <c r="K22" i="1"/>
  <c r="J22" i="1"/>
  <c r="I22" i="1"/>
  <c r="H22" i="1"/>
  <c r="G22" i="1"/>
  <c r="V21" i="1"/>
  <c r="T21" i="1"/>
  <c r="R21" i="1"/>
  <c r="P21" i="1"/>
  <c r="O21" i="1"/>
  <c r="N21" i="1"/>
  <c r="M21" i="1"/>
  <c r="L21" i="1"/>
  <c r="K21" i="1"/>
  <c r="J21" i="1"/>
  <c r="I21" i="1"/>
  <c r="H21" i="1"/>
  <c r="G21" i="1"/>
  <c r="V20" i="1"/>
  <c r="T20" i="1"/>
  <c r="R20" i="1"/>
  <c r="P20" i="1"/>
  <c r="O20" i="1"/>
  <c r="N20" i="1"/>
  <c r="M20" i="1"/>
  <c r="L20" i="1"/>
  <c r="K20" i="1"/>
  <c r="J20" i="1"/>
  <c r="I20" i="1"/>
  <c r="H20" i="1"/>
  <c r="G20" i="1"/>
  <c r="V19" i="1"/>
  <c r="T19" i="1"/>
  <c r="R19" i="1"/>
  <c r="P19" i="1"/>
  <c r="O19" i="1"/>
  <c r="N19" i="1"/>
  <c r="M19" i="1"/>
  <c r="L19" i="1"/>
  <c r="K19" i="1"/>
  <c r="J19" i="1"/>
  <c r="I19" i="1"/>
  <c r="H19" i="1"/>
  <c r="G19" i="1"/>
  <c r="V18" i="1"/>
  <c r="T18" i="1"/>
  <c r="R18" i="1"/>
  <c r="P18" i="1"/>
  <c r="O18" i="1"/>
  <c r="N18" i="1"/>
  <c r="M18" i="1"/>
  <c r="L18" i="1"/>
  <c r="K18" i="1"/>
  <c r="J18" i="1"/>
  <c r="I18" i="1"/>
  <c r="H18" i="1"/>
  <c r="G18" i="1"/>
  <c r="V17" i="1"/>
  <c r="T17" i="1"/>
  <c r="R17" i="1"/>
  <c r="P17" i="1"/>
  <c r="O17" i="1"/>
  <c r="N17" i="1"/>
  <c r="M17" i="1"/>
  <c r="L17" i="1"/>
  <c r="K17" i="1"/>
  <c r="J17" i="1"/>
  <c r="I17" i="1"/>
  <c r="H17" i="1"/>
  <c r="G17" i="1"/>
  <c r="V16" i="1"/>
  <c r="T16" i="1"/>
  <c r="R16" i="1"/>
  <c r="P16" i="1"/>
  <c r="O16" i="1"/>
  <c r="N16" i="1"/>
  <c r="M16" i="1"/>
  <c r="L16" i="1"/>
  <c r="K16" i="1"/>
  <c r="J16" i="1"/>
  <c r="I16" i="1"/>
  <c r="H16" i="1"/>
  <c r="G16" i="1"/>
  <c r="V15" i="1"/>
  <c r="T15" i="1"/>
  <c r="R15" i="1"/>
  <c r="P15" i="1"/>
  <c r="O15" i="1"/>
  <c r="N15" i="1"/>
  <c r="M15" i="1"/>
  <c r="L15" i="1"/>
  <c r="K15" i="1"/>
  <c r="J15" i="1"/>
  <c r="I15" i="1"/>
  <c r="H15" i="1"/>
  <c r="G15" i="1"/>
  <c r="V14" i="1"/>
  <c r="T14" i="1"/>
  <c r="R14" i="1"/>
  <c r="P14" i="1"/>
  <c r="O14" i="1"/>
  <c r="N14" i="1"/>
  <c r="M14" i="1"/>
  <c r="L14" i="1"/>
  <c r="K14" i="1"/>
  <c r="J14" i="1"/>
  <c r="I14" i="1"/>
  <c r="H14" i="1"/>
  <c r="G14" i="1"/>
  <c r="V13" i="1"/>
  <c r="T13" i="1"/>
  <c r="R13" i="1"/>
  <c r="P13" i="1"/>
  <c r="O13" i="1"/>
  <c r="N13" i="1"/>
  <c r="M13" i="1"/>
  <c r="L13" i="1"/>
  <c r="K13" i="1"/>
  <c r="J13" i="1"/>
  <c r="I13" i="1"/>
  <c r="H13" i="1"/>
  <c r="G13" i="1"/>
  <c r="V12" i="1"/>
  <c r="T12" i="1"/>
  <c r="R12" i="1"/>
  <c r="P12" i="1"/>
  <c r="O12" i="1"/>
  <c r="N12" i="1"/>
  <c r="M12" i="1"/>
  <c r="L12" i="1"/>
  <c r="K12" i="1"/>
  <c r="J12" i="1"/>
  <c r="I12" i="1"/>
  <c r="H12" i="1"/>
  <c r="G12" i="1"/>
  <c r="V11" i="1"/>
  <c r="T11" i="1"/>
  <c r="R11" i="1"/>
  <c r="P11" i="1"/>
  <c r="O11" i="1"/>
  <c r="N11" i="1"/>
  <c r="M11" i="1"/>
  <c r="L11" i="1"/>
  <c r="K11" i="1"/>
  <c r="J11" i="1"/>
  <c r="I11" i="1"/>
  <c r="H11" i="1"/>
  <c r="G11" i="1"/>
  <c r="V10" i="1"/>
  <c r="T10" i="1"/>
  <c r="R10" i="1"/>
  <c r="P10" i="1"/>
  <c r="O10" i="1"/>
  <c r="N10" i="1"/>
  <c r="M10" i="1"/>
  <c r="L10" i="1"/>
  <c r="K10" i="1"/>
  <c r="J10" i="1"/>
  <c r="I10" i="1"/>
  <c r="H10" i="1"/>
  <c r="G10" i="1"/>
  <c r="V9" i="1"/>
  <c r="T9" i="1"/>
  <c r="R9" i="1"/>
  <c r="P9" i="1"/>
  <c r="O9" i="1"/>
  <c r="N9" i="1"/>
  <c r="M9" i="1"/>
  <c r="L9" i="1"/>
  <c r="K9" i="1"/>
  <c r="J9" i="1"/>
  <c r="I9" i="1"/>
  <c r="H9" i="1"/>
  <c r="G9" i="1"/>
  <c r="V8" i="1"/>
  <c r="T8" i="1"/>
  <c r="R8" i="1"/>
  <c r="R30" i="1" s="1"/>
  <c r="P8" i="1"/>
  <c r="O8" i="1"/>
  <c r="N8" i="1"/>
  <c r="M8" i="1"/>
  <c r="L8" i="1"/>
  <c r="K8" i="1"/>
  <c r="J8" i="1"/>
  <c r="I8" i="1"/>
  <c r="H8" i="1"/>
  <c r="G8" i="1"/>
  <c r="V7" i="1"/>
  <c r="T7" i="1"/>
  <c r="U31" i="1" s="1"/>
  <c r="R7" i="1"/>
  <c r="P7" i="1"/>
  <c r="O7" i="1"/>
  <c r="N7" i="1"/>
  <c r="M7" i="1"/>
  <c r="L7" i="1"/>
  <c r="K7" i="1"/>
  <c r="J7" i="1"/>
  <c r="I7" i="1"/>
  <c r="H7" i="1"/>
  <c r="G7" i="1"/>
  <c r="V6" i="1"/>
  <c r="V30" i="1" s="1"/>
  <c r="T6" i="1"/>
  <c r="R6" i="1"/>
  <c r="P6" i="1"/>
  <c r="O6" i="1"/>
  <c r="N6" i="1"/>
  <c r="M6" i="1"/>
  <c r="L6" i="1"/>
  <c r="K6" i="1"/>
  <c r="J6" i="1"/>
  <c r="I6" i="1"/>
  <c r="H6" i="1"/>
  <c r="G6" i="1"/>
  <c r="V5" i="1"/>
  <c r="T5" i="1"/>
  <c r="R5" i="1"/>
  <c r="P5" i="1"/>
  <c r="O5" i="1"/>
  <c r="N5" i="1"/>
  <c r="M5" i="1"/>
  <c r="L5" i="1"/>
  <c r="K5" i="1"/>
  <c r="J5" i="1"/>
  <c r="I5" i="1"/>
  <c r="H5" i="1"/>
  <c r="G5" i="1"/>
  <c r="U3" i="1" l="1"/>
  <c r="T30" i="1"/>
</calcChain>
</file>

<file path=xl/sharedStrings.xml><?xml version="1.0" encoding="utf-8"?>
<sst xmlns="http://schemas.openxmlformats.org/spreadsheetml/2006/main" count="107" uniqueCount="55">
  <si>
    <t>MAPA DE APURAÇÃO DE PREÇOS</t>
  </si>
  <si>
    <t>DATA</t>
  </si>
  <si>
    <t>OBJETO</t>
  </si>
  <si>
    <t>VALOR TOTAL</t>
  </si>
  <si>
    <t>14/08/2024</t>
  </si>
  <si>
    <t>AQUISIÇÃO DE FERRAMENTAS E EQUIPAMENTOS</t>
  </si>
  <si>
    <t>ANEXO</t>
  </si>
  <si>
    <t>LOTE</t>
  </si>
  <si>
    <t>ITEM</t>
  </si>
  <si>
    <t>PRODUTO / SERVIÇO</t>
  </si>
  <si>
    <t>UNIDADE</t>
  </si>
  <si>
    <t>QTDE.</t>
  </si>
  <si>
    <t>CONTRATAÇÕES SIMILARES (OUTROS ÓRGÃOS)</t>
  </si>
  <si>
    <t>PAINEL DE PREÇOS</t>
  </si>
  <si>
    <t>LICITANET</t>
  </si>
  <si>
    <t>PORTAL DE COMPRAS PÚBLICAS</t>
  </si>
  <si>
    <t>BLL</t>
  </si>
  <si>
    <t>PORTAL NACIONAL DE CONTRATAÇÕES PÚBLICAS</t>
  </si>
  <si>
    <t>TCE PARANÁ</t>
  </si>
  <si>
    <t>PORTAL DA TRANSPARÊNCIA - CGU - NFE</t>
  </si>
  <si>
    <t>PORTAL DE COMPRAS DO GOVERNO FEDERAL</t>
  </si>
  <si>
    <t>BOLSA NACIONAL DE COMPRAS</t>
  </si>
  <si>
    <t>MENOR PREÇO POR ITEM</t>
  </si>
  <si>
    <t>TOTAL</t>
  </si>
  <si>
    <t>MÉDIA ARITMÉTICA</t>
  </si>
  <si>
    <t>MEDIANA</t>
  </si>
  <si>
    <t>I</t>
  </si>
  <si>
    <t>Gerador de Energia a Gasolina, Potência mínima: 9,0 KVA, Potência nominal mínima: 8,5 KVA  110/220v, Partida Elétrica, Potência mínima do motor 15 HP, monofásico, Capacidade mínima do tanque: 25 litros, Autonomia mínima de 8 Horas.</t>
  </si>
  <si>
    <t>un.</t>
  </si>
  <si>
    <t>Esmerilhadeira angular disco de 07 polegadas - 180mm, características mínimas:  Potência mínima: 2600W, Tensão: 220V, Frequência: 50/60Hz, Rotação mínima: 7800RPM, Rosca do eixo: M 14, Acompanha:  Capa de proteção com trava de ajuste rápido, Punho auxiliar, Chave 2 pinos.</t>
  </si>
  <si>
    <t>Serra mármore, potência mínima 1450w, tensão 220v, diâmetro mínimo do disco 110mm, capacidade mínima de corte ângulo de 90º32,5mm, ângulo de 45º 21,5mm.</t>
  </si>
  <si>
    <t>Furadeira, mandril 13mm, potência mínima 850w, tensão 127v, deve acompanhar conjunto do punho e limitador de profundidade.</t>
  </si>
  <si>
    <t>Martelete Perfurador Rompedor tensão 110V, potência mínima 1250wats, velocidade mínima de 850RPM, energia de impacto mínima de 2,6joules, empunhadura lateral, guia de profundidade e maleta.</t>
  </si>
  <si>
    <t>Morsa torno de bancada, nº10, ferro fundido, pintura eletrostática, largura mínima do mordente 254mm.</t>
  </si>
  <si>
    <t>Vara de manobra telescópica reforçada em fibra de vidro, com 6 elementos: 1 superior ,1 punho, 4 intermediários ,1 cabeçote universal com bolsa de couro. Totalizando 7. 700m. Com bolsa e caçote</t>
  </si>
  <si>
    <t>Podador De Cerca Viva, Galhos Folhas, cabo giratório.  características mínimas:  motor monocilíndrico, dois tempos. Cilindrada de 27.7 cm3, Potência de 0.7 kW, Diâmetro do cilindro 34 mm. Com bomba de combustível integrada e sistema anti-vibratório de acordo com a normativa sobre vibrações 2002/44/EG. Afiação de lâmina de corte em relação a superfície ângulo de 45º.</t>
  </si>
  <si>
    <t>Conjunto para Solda e Corte de oxigênio/acetileno, composto por no mínimo (características mínimas) :1 cabeça cortadora de CO 201, 1 maçarico de solda WH 201N, 3 extensões de solda 201 (4, 6 e 9), 1 maleta plástica, 1 chave de boca mult. 1.1/8”, 1”, 3/4” e 11/16”, 1 cilindro AC (1,25 kg) (acetileno), 1 cilindro de OX (1 m³) (oxigênio), 1 regulador MD 1,5 AC, 1 regulador MD 10 OX, 1 bico de corte 1502#04, 4 válvulas corta fogo, 3 metros de mangueira conjugada e montada, 1 Acendedor, 1 Carrinho</t>
  </si>
  <si>
    <t>Parafusadeira elétrica. Mandril de ajuste rápido, Interruptor de velocidade variável, Luz LED. Características mínimas: Tensão: 20V, Velocidade: 0-500 / 0-1750RPM, Torque: 65Nm, Mandril: 13mm, Acompanha:  1 Carregador de Bateria (Bivolt), 2 Baterias 2Ah,1 Caixa Plástica.</t>
  </si>
  <si>
    <t>Motosserra a gasolina, potência mínima de 4,5 cv, e cilindrada mínima 59m³, Acompanha: sabre e corrente compatível com o modelo, óleo 2 tempos (100ml) e proteção de sabre.</t>
  </si>
  <si>
    <t>Roçadeira à gasolina, Características mínimas: potência de 2.7 cv, Rot. lenta (rpm) 2,800, Rot. máx. (rpm) 12,500, e cilindrada (cm³) 38.9. Com proteção.</t>
  </si>
  <si>
    <t>Motobomba, características mínimas: potência 1POL, 3 CV e Tensão: 254V Monofásica.</t>
  </si>
  <si>
    <t>Hidrolavadora industrial c/motor de potência mínima 2cv, 220v com carrinho</t>
  </si>
  <si>
    <t>Soprador a gasolina com no mínimo 27 cilindradas, vazão máxima de ar de no mínimo 700 m³/h potência mínima de 0,7 (kw/cv)</t>
  </si>
  <si>
    <t>Motopoda a gasolina, motor 2 tempos, potência mínima de 1.2 HP, cilindrada mínima de 32 cc, equipada com haste telescópica com no mínimo 3 metros de comprimento.</t>
  </si>
  <si>
    <t>Parafusadeira pneumática a ar Dimensões mínimas: 280 x 255 x 93 mm, entrada de ar: 1/4". Acompanha: chave allen, bisnaga de óleo, lubrifil, prolongador de 5’’, conector de engate rápido, kit de soquetes (9-10-11-13-14-17-19-22-24-27mm) e maleta plástica</t>
  </si>
  <si>
    <t>Macaco a ar pneumático capacidade mínima 18 toneladas</t>
  </si>
  <si>
    <t>Macaco hidráulico manual tipo jacaré capacidade mínima 5 toneladas, 4 rodas de ferro</t>
  </si>
  <si>
    <t>Canhão de ar para encher pneu (assentador de talão)  Acionamento por válvula alavanca, capacidade mínima 21 litros</t>
  </si>
  <si>
    <t>Calibrador a ar eletrônico, box blindado resistente a diferentes climas com mangueira de no mínimo 8 metros com bico para enchimento e suporte para mangueira, tecla de “+” e “-“ e “pneu vazio”, 110V</t>
  </si>
  <si>
    <t>Máquina de lixar pneus retificadeira e esmerilhamento, acompanha maleta de transporte, 10 Modelos de pontas de esmerilhamento, 2 Chaves para apertar o mandril, 1 Ponta de regulagem, 1 Pino conector de 1/4 para entrada de ar.</t>
  </si>
  <si>
    <t>Serra circular elétrica, motor com potência mínima 1500w, 110v, com disco de corte</t>
  </si>
  <si>
    <t>Serra tico tico potência mínima motor 650w 110v, com ação pendular. acompanha maleta</t>
  </si>
  <si>
    <t>Carro de carga com 02 rodas pneumáticas 2,5/4, pneus 04 lonas, pintura eletrostática, tubos de 1'1/4m parede 1,2 cabo com luvas, eixo maciço, dimensões minimas de 55cm largura 130cm altura e 25cm comprimento da base, com capacidade minima de 200kg</t>
  </si>
  <si>
    <t>TOTAL:</t>
  </si>
  <si>
    <t>VALOR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</si>
</sst>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 &quot;#,##0.00;[Red]\-&quot;R$ &quot;#,##0.00"/>
  </numFmts>
  <fonts count="4" x14ac:knownFonts="1">
    <font>
      <sz val="11"/>
      <color theme="1"/>
      <name val="Calibri"/>
      <family val="2"/>
      <scheme val="minor"/>
    </font>
    <font>
      <sz val="8"/>
      <name val="Calibri"/>
    </font>
    <font>
      <b/>
      <sz val="8"/>
      <name val="Calibri"/>
    </font>
    <font>
      <b/>
      <sz val="12"/>
      <name val="Calibri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1"/>
  <sheetViews>
    <sheetView showGridLines="0" tabSelected="1" workbookViewId="0">
      <selection activeCell="K6" sqref="K6"/>
    </sheetView>
  </sheetViews>
  <sheetFormatPr defaultRowHeight="15" x14ac:dyDescent="0.25"/>
  <cols>
    <col min="1" max="3" width="3" style="1" customWidth="1"/>
    <col min="4" max="4" width="60" style="1" customWidth="1"/>
    <col min="5" max="5" width="10" style="1" customWidth="1"/>
    <col min="6" max="16" width="8" style="1" customWidth="1"/>
    <col min="17" max="17" width="10" style="1" customWidth="1"/>
    <col min="18" max="18" width="12" style="1" customWidth="1"/>
    <col min="19" max="19" width="10" style="2" customWidth="1"/>
    <col min="20" max="20" width="12" style="2" customWidth="1"/>
    <col min="21" max="21" width="10" style="1" customWidth="1"/>
    <col min="22" max="22" width="12" style="1" customWidth="1"/>
  </cols>
  <sheetData>
    <row r="1" spans="1:22" s="3" customFormat="1" ht="11.25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x14ac:dyDescent="0.25">
      <c r="A2" s="18" t="s">
        <v>1</v>
      </c>
      <c r="B2" s="18"/>
      <c r="C2" s="18"/>
      <c r="D2" s="19" t="s">
        <v>2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8" t="s">
        <v>3</v>
      </c>
      <c r="V2" s="18"/>
    </row>
    <row r="3" spans="1:22" s="4" customFormat="1" ht="11.25" x14ac:dyDescent="0.2">
      <c r="A3" s="17" t="s">
        <v>4</v>
      </c>
      <c r="B3" s="17"/>
      <c r="C3" s="17"/>
      <c r="D3" s="20" t="s">
        <v>5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1">
        <f>SUM(T5:T29)</f>
        <v>69668.510000000024</v>
      </c>
      <c r="V3" s="21"/>
    </row>
    <row r="4" spans="1:22" ht="69.95" customHeight="1" x14ac:dyDescent="0.25">
      <c r="A4" s="5" t="s">
        <v>6</v>
      </c>
      <c r="B4" s="5" t="s">
        <v>7</v>
      </c>
      <c r="C4" s="5" t="s">
        <v>8</v>
      </c>
      <c r="D4" s="6" t="s">
        <v>9</v>
      </c>
      <c r="E4" s="6" t="s">
        <v>10</v>
      </c>
      <c r="F4" s="6" t="s">
        <v>11</v>
      </c>
      <c r="G4" s="5" t="s">
        <v>12</v>
      </c>
      <c r="H4" s="5" t="s">
        <v>13</v>
      </c>
      <c r="I4" s="5" t="s">
        <v>14</v>
      </c>
      <c r="J4" s="5" t="s">
        <v>15</v>
      </c>
      <c r="K4" s="5" t="s">
        <v>16</v>
      </c>
      <c r="L4" s="5" t="s">
        <v>17</v>
      </c>
      <c r="M4" s="5" t="s">
        <v>18</v>
      </c>
      <c r="N4" s="5" t="s">
        <v>19</v>
      </c>
      <c r="O4" s="5" t="s">
        <v>20</v>
      </c>
      <c r="P4" s="5" t="s">
        <v>21</v>
      </c>
      <c r="Q4" s="6" t="s">
        <v>22</v>
      </c>
      <c r="R4" s="6" t="s">
        <v>23</v>
      </c>
      <c r="S4" s="7" t="s">
        <v>24</v>
      </c>
      <c r="T4" s="7" t="s">
        <v>23</v>
      </c>
      <c r="U4" s="6" t="s">
        <v>25</v>
      </c>
      <c r="V4" s="6" t="s">
        <v>23</v>
      </c>
    </row>
    <row r="5" spans="1:22" ht="33.75" x14ac:dyDescent="0.25">
      <c r="A5" s="6" t="s">
        <v>26</v>
      </c>
      <c r="B5" s="6">
        <v>1</v>
      </c>
      <c r="C5" s="6">
        <v>1</v>
      </c>
      <c r="D5" s="8" t="s">
        <v>27</v>
      </c>
      <c r="E5" s="6" t="s">
        <v>28</v>
      </c>
      <c r="F5" s="9">
        <v>1</v>
      </c>
      <c r="G5" s="10">
        <f>4090</f>
        <v>4090</v>
      </c>
      <c r="H5" s="11" t="str">
        <f>"/////"</f>
        <v>/////</v>
      </c>
      <c r="I5" s="11" t="str">
        <f>"/////"</f>
        <v>/////</v>
      </c>
      <c r="J5" s="11" t="str">
        <f>"/////"</f>
        <v>/////</v>
      </c>
      <c r="K5" s="11" t="str">
        <f>"/////"</f>
        <v>/////</v>
      </c>
      <c r="L5" s="10">
        <f>4599</f>
        <v>4599</v>
      </c>
      <c r="M5" s="10">
        <f>4596.6</f>
        <v>4596.6000000000004</v>
      </c>
      <c r="N5" s="11" t="str">
        <f>"/////"</f>
        <v>/////</v>
      </c>
      <c r="O5" s="11" t="str">
        <f>"/////"</f>
        <v>/////</v>
      </c>
      <c r="P5" s="11" t="str">
        <f>"/////"</f>
        <v>/////</v>
      </c>
      <c r="Q5" s="11">
        <v>4090</v>
      </c>
      <c r="R5" s="11">
        <f t="shared" ref="R5:R29" si="0">SUM(F5*ROUND(Q5,2))</f>
        <v>4090</v>
      </c>
      <c r="S5" s="12">
        <v>4428.53</v>
      </c>
      <c r="T5" s="12">
        <f t="shared" ref="T5:T29" si="1">SUM(F5*ROUND(S5,2))</f>
        <v>4428.53</v>
      </c>
      <c r="U5" s="11">
        <v>4596.6000000000004</v>
      </c>
      <c r="V5" s="11">
        <f t="shared" ref="V5:V29" si="2">SUM(F5*ROUND(U5,2))</f>
        <v>4596.6000000000004</v>
      </c>
    </row>
    <row r="6" spans="1:22" ht="45" x14ac:dyDescent="0.25">
      <c r="A6" s="6" t="s">
        <v>26</v>
      </c>
      <c r="B6" s="6">
        <v>1</v>
      </c>
      <c r="C6" s="6">
        <v>2</v>
      </c>
      <c r="D6" s="8" t="s">
        <v>29</v>
      </c>
      <c r="E6" s="6" t="s">
        <v>28</v>
      </c>
      <c r="F6" s="9">
        <v>2</v>
      </c>
      <c r="G6" s="11" t="str">
        <f>"/////"</f>
        <v>/////</v>
      </c>
      <c r="H6" s="10">
        <f>800</f>
        <v>800</v>
      </c>
      <c r="I6" s="11" t="str">
        <f>"/////"</f>
        <v>/////</v>
      </c>
      <c r="J6" s="11" t="str">
        <f>"/////"</f>
        <v>/////</v>
      </c>
      <c r="K6" s="10">
        <f>781</f>
        <v>781</v>
      </c>
      <c r="L6" s="11" t="str">
        <f>"/////"</f>
        <v>/////</v>
      </c>
      <c r="M6" s="11" t="str">
        <f>"/////"</f>
        <v>/////</v>
      </c>
      <c r="N6" s="10">
        <f>768</f>
        <v>768</v>
      </c>
      <c r="O6" s="11" t="str">
        <f t="shared" ref="O6:P10" si="3">"/////"</f>
        <v>/////</v>
      </c>
      <c r="P6" s="11" t="str">
        <f t="shared" si="3"/>
        <v>/////</v>
      </c>
      <c r="Q6" s="11">
        <v>768</v>
      </c>
      <c r="R6" s="11">
        <f t="shared" si="0"/>
        <v>1536</v>
      </c>
      <c r="S6" s="12">
        <v>783</v>
      </c>
      <c r="T6" s="12">
        <f t="shared" si="1"/>
        <v>1566</v>
      </c>
      <c r="U6" s="11">
        <v>781</v>
      </c>
      <c r="V6" s="11">
        <f t="shared" si="2"/>
        <v>1562</v>
      </c>
    </row>
    <row r="7" spans="1:22" ht="22.5" x14ac:dyDescent="0.25">
      <c r="A7" s="6" t="s">
        <v>26</v>
      </c>
      <c r="B7" s="6">
        <v>1</v>
      </c>
      <c r="C7" s="6">
        <v>3</v>
      </c>
      <c r="D7" s="8" t="s">
        <v>30</v>
      </c>
      <c r="E7" s="6" t="s">
        <v>28</v>
      </c>
      <c r="F7" s="9">
        <v>2</v>
      </c>
      <c r="G7" s="11" t="str">
        <f>"/////"</f>
        <v>/////</v>
      </c>
      <c r="H7" s="11" t="str">
        <f>"/////"</f>
        <v>/////</v>
      </c>
      <c r="I7" s="11" t="str">
        <f>"/////"</f>
        <v>/////</v>
      </c>
      <c r="J7" s="10">
        <f>450</f>
        <v>450</v>
      </c>
      <c r="K7" s="11" t="str">
        <f>"/////"</f>
        <v>/////</v>
      </c>
      <c r="L7" s="10">
        <f>479</f>
        <v>479</v>
      </c>
      <c r="M7" s="10">
        <f>443.32</f>
        <v>443.32</v>
      </c>
      <c r="N7" s="10">
        <f>489</f>
        <v>489</v>
      </c>
      <c r="O7" s="11" t="str">
        <f t="shared" si="3"/>
        <v>/////</v>
      </c>
      <c r="P7" s="11" t="str">
        <f t="shared" si="3"/>
        <v>/////</v>
      </c>
      <c r="Q7" s="11">
        <v>443.32</v>
      </c>
      <c r="R7" s="11">
        <f t="shared" si="0"/>
        <v>886.64</v>
      </c>
      <c r="S7" s="12">
        <v>465.33</v>
      </c>
      <c r="T7" s="12">
        <f t="shared" si="1"/>
        <v>930.66</v>
      </c>
      <c r="U7" s="11">
        <v>464.5</v>
      </c>
      <c r="V7" s="11">
        <f t="shared" si="2"/>
        <v>929</v>
      </c>
    </row>
    <row r="8" spans="1:22" ht="22.5" x14ac:dyDescent="0.25">
      <c r="A8" s="6" t="s">
        <v>26</v>
      </c>
      <c r="B8" s="6">
        <v>1</v>
      </c>
      <c r="C8" s="6">
        <v>4</v>
      </c>
      <c r="D8" s="8" t="s">
        <v>31</v>
      </c>
      <c r="E8" s="6" t="s">
        <v>28</v>
      </c>
      <c r="F8" s="9">
        <v>2</v>
      </c>
      <c r="G8" s="11" t="str">
        <f>"/////"</f>
        <v>/////</v>
      </c>
      <c r="H8" s="11" t="str">
        <f>"/////"</f>
        <v>/////</v>
      </c>
      <c r="I8" s="10">
        <f>599</f>
        <v>599</v>
      </c>
      <c r="J8" s="11" t="str">
        <f>"/////"</f>
        <v>/////</v>
      </c>
      <c r="K8" s="10">
        <f>536.34</f>
        <v>536.34</v>
      </c>
      <c r="L8" s="10">
        <f>573</f>
        <v>573</v>
      </c>
      <c r="M8" s="11" t="str">
        <f t="shared" ref="M8:M19" si="4">"/////"</f>
        <v>/////</v>
      </c>
      <c r="N8" s="10">
        <f>591</f>
        <v>591</v>
      </c>
      <c r="O8" s="11" t="str">
        <f t="shared" si="3"/>
        <v>/////</v>
      </c>
      <c r="P8" s="11" t="str">
        <f t="shared" si="3"/>
        <v>/////</v>
      </c>
      <c r="Q8" s="11">
        <v>536.34</v>
      </c>
      <c r="R8" s="11">
        <f t="shared" si="0"/>
        <v>1072.68</v>
      </c>
      <c r="S8" s="12">
        <v>574.84</v>
      </c>
      <c r="T8" s="12">
        <f t="shared" si="1"/>
        <v>1149.68</v>
      </c>
      <c r="U8" s="11">
        <v>582</v>
      </c>
      <c r="V8" s="11">
        <f t="shared" si="2"/>
        <v>1164</v>
      </c>
    </row>
    <row r="9" spans="1:22" ht="33.75" x14ac:dyDescent="0.25">
      <c r="A9" s="6" t="s">
        <v>26</v>
      </c>
      <c r="B9" s="6">
        <v>1</v>
      </c>
      <c r="C9" s="6">
        <v>5</v>
      </c>
      <c r="D9" s="8" t="s">
        <v>32</v>
      </c>
      <c r="E9" s="6" t="s">
        <v>28</v>
      </c>
      <c r="F9" s="9">
        <v>2</v>
      </c>
      <c r="G9" s="10">
        <f>1166.64</f>
        <v>1166.6400000000001</v>
      </c>
      <c r="H9" s="11" t="str">
        <f>"/////"</f>
        <v>/////</v>
      </c>
      <c r="I9" s="11" t="str">
        <f t="shared" ref="I9:I28" si="5">"/////"</f>
        <v>/////</v>
      </c>
      <c r="J9" s="11" t="str">
        <f>"/////"</f>
        <v>/////</v>
      </c>
      <c r="K9" s="11" t="str">
        <f>"/////"</f>
        <v>/////</v>
      </c>
      <c r="L9" s="10">
        <f>1249</f>
        <v>1249</v>
      </c>
      <c r="M9" s="11" t="str">
        <f t="shared" si="4"/>
        <v>/////</v>
      </c>
      <c r="N9" s="10">
        <f>1000</f>
        <v>1000</v>
      </c>
      <c r="O9" s="11" t="str">
        <f t="shared" si="3"/>
        <v>/////</v>
      </c>
      <c r="P9" s="11" t="str">
        <f t="shared" si="3"/>
        <v>/////</v>
      </c>
      <c r="Q9" s="11">
        <v>1000</v>
      </c>
      <c r="R9" s="11">
        <f t="shared" si="0"/>
        <v>2000</v>
      </c>
      <c r="S9" s="12">
        <v>1138.55</v>
      </c>
      <c r="T9" s="12">
        <f t="shared" si="1"/>
        <v>2277.1</v>
      </c>
      <c r="U9" s="11">
        <v>1166.6400000000001</v>
      </c>
      <c r="V9" s="11">
        <f t="shared" si="2"/>
        <v>2333.2800000000002</v>
      </c>
    </row>
    <row r="10" spans="1:22" ht="22.5" x14ac:dyDescent="0.25">
      <c r="A10" s="6" t="s">
        <v>26</v>
      </c>
      <c r="B10" s="6">
        <v>1</v>
      </c>
      <c r="C10" s="6">
        <v>6</v>
      </c>
      <c r="D10" s="8" t="s">
        <v>33</v>
      </c>
      <c r="E10" s="6" t="s">
        <v>28</v>
      </c>
      <c r="F10" s="9">
        <v>3</v>
      </c>
      <c r="G10" s="10">
        <f>727</f>
        <v>727</v>
      </c>
      <c r="H10" s="11" t="str">
        <f>"/////"</f>
        <v>/////</v>
      </c>
      <c r="I10" s="11" t="str">
        <f t="shared" si="5"/>
        <v>/////</v>
      </c>
      <c r="J10" s="11" t="str">
        <f>"/////"</f>
        <v>/////</v>
      </c>
      <c r="K10" s="11" t="str">
        <f>"/////"</f>
        <v>/////</v>
      </c>
      <c r="L10" s="11" t="str">
        <f>"/////"</f>
        <v>/////</v>
      </c>
      <c r="M10" s="11" t="str">
        <f t="shared" si="4"/>
        <v>/////</v>
      </c>
      <c r="N10" s="10">
        <f>718.92</f>
        <v>718.92</v>
      </c>
      <c r="O10" s="11" t="str">
        <f t="shared" si="3"/>
        <v>/////</v>
      </c>
      <c r="P10" s="11" t="str">
        <f t="shared" si="3"/>
        <v>/////</v>
      </c>
      <c r="Q10" s="11">
        <v>718.92</v>
      </c>
      <c r="R10" s="11">
        <f t="shared" si="0"/>
        <v>2156.7599999999998</v>
      </c>
      <c r="S10" s="12">
        <v>722.96</v>
      </c>
      <c r="T10" s="12">
        <f t="shared" si="1"/>
        <v>2168.88</v>
      </c>
      <c r="U10" s="11">
        <v>722.96</v>
      </c>
      <c r="V10" s="11">
        <f t="shared" si="2"/>
        <v>2168.88</v>
      </c>
    </row>
    <row r="11" spans="1:22" ht="33.75" x14ac:dyDescent="0.25">
      <c r="A11" s="6" t="s">
        <v>26</v>
      </c>
      <c r="B11" s="6">
        <v>1</v>
      </c>
      <c r="C11" s="6">
        <v>7</v>
      </c>
      <c r="D11" s="8" t="s">
        <v>34</v>
      </c>
      <c r="E11" s="6" t="s">
        <v>28</v>
      </c>
      <c r="F11" s="9">
        <v>2</v>
      </c>
      <c r="G11" s="11" t="str">
        <f t="shared" ref="G11:G17" si="6">"/////"</f>
        <v>/////</v>
      </c>
      <c r="H11" s="11" t="str">
        <f>"/////"</f>
        <v>/////</v>
      </c>
      <c r="I11" s="11" t="str">
        <f t="shared" si="5"/>
        <v>/////</v>
      </c>
      <c r="J11" s="11" t="str">
        <f>"/////"</f>
        <v>/////</v>
      </c>
      <c r="K11" s="10">
        <f>1221</f>
        <v>1221</v>
      </c>
      <c r="L11" s="10">
        <f>1400</f>
        <v>1400</v>
      </c>
      <c r="M11" s="11" t="str">
        <f t="shared" si="4"/>
        <v>/////</v>
      </c>
      <c r="N11" s="10">
        <f>1358.34</f>
        <v>1358.34</v>
      </c>
      <c r="O11" s="10">
        <f>1554.36</f>
        <v>1554.36</v>
      </c>
      <c r="P11" s="11" t="str">
        <f t="shared" ref="P11:P24" si="7">"/////"</f>
        <v>/////</v>
      </c>
      <c r="Q11" s="11">
        <v>1221</v>
      </c>
      <c r="R11" s="11">
        <f t="shared" si="0"/>
        <v>2442</v>
      </c>
      <c r="S11" s="12">
        <v>1383.43</v>
      </c>
      <c r="T11" s="12">
        <f t="shared" si="1"/>
        <v>2766.86</v>
      </c>
      <c r="U11" s="11">
        <v>1379.17</v>
      </c>
      <c r="V11" s="11">
        <f t="shared" si="2"/>
        <v>2758.34</v>
      </c>
    </row>
    <row r="12" spans="1:22" ht="56.25" x14ac:dyDescent="0.25">
      <c r="A12" s="6" t="s">
        <v>26</v>
      </c>
      <c r="B12" s="6">
        <v>1</v>
      </c>
      <c r="C12" s="6">
        <v>8</v>
      </c>
      <c r="D12" s="8" t="s">
        <v>35</v>
      </c>
      <c r="E12" s="6" t="s">
        <v>28</v>
      </c>
      <c r="F12" s="9">
        <v>3</v>
      </c>
      <c r="G12" s="11" t="str">
        <f t="shared" si="6"/>
        <v>/////</v>
      </c>
      <c r="H12" s="10">
        <f>1465.655</f>
        <v>1465.655</v>
      </c>
      <c r="I12" s="11" t="str">
        <f t="shared" si="5"/>
        <v>/////</v>
      </c>
      <c r="J12" s="10">
        <f>1240</f>
        <v>1240</v>
      </c>
      <c r="K12" s="11" t="str">
        <f>"/////"</f>
        <v>/////</v>
      </c>
      <c r="L12" s="10">
        <f>1168</f>
        <v>1168</v>
      </c>
      <c r="M12" s="11" t="str">
        <f t="shared" si="4"/>
        <v>/////</v>
      </c>
      <c r="N12" s="11" t="str">
        <f>"/////"</f>
        <v>/////</v>
      </c>
      <c r="O12" s="10">
        <f>1258.5</f>
        <v>1258.5</v>
      </c>
      <c r="P12" s="11" t="str">
        <f t="shared" si="7"/>
        <v>/////</v>
      </c>
      <c r="Q12" s="11">
        <v>1168</v>
      </c>
      <c r="R12" s="11">
        <f t="shared" si="0"/>
        <v>3504</v>
      </c>
      <c r="S12" s="12">
        <v>1283.04</v>
      </c>
      <c r="T12" s="12">
        <f t="shared" si="1"/>
        <v>3849.12</v>
      </c>
      <c r="U12" s="11">
        <v>1249.25</v>
      </c>
      <c r="V12" s="11">
        <f t="shared" si="2"/>
        <v>3747.75</v>
      </c>
    </row>
    <row r="13" spans="1:22" ht="78.75" x14ac:dyDescent="0.25">
      <c r="A13" s="6" t="s">
        <v>26</v>
      </c>
      <c r="B13" s="6">
        <v>1</v>
      </c>
      <c r="C13" s="6">
        <v>9</v>
      </c>
      <c r="D13" s="8" t="s">
        <v>36</v>
      </c>
      <c r="E13" s="6" t="s">
        <v>28</v>
      </c>
      <c r="F13" s="9">
        <v>1</v>
      </c>
      <c r="G13" s="11" t="str">
        <f t="shared" si="6"/>
        <v>/////</v>
      </c>
      <c r="H13" s="10">
        <f>3100</f>
        <v>3100</v>
      </c>
      <c r="I13" s="11" t="str">
        <f t="shared" si="5"/>
        <v>/////</v>
      </c>
      <c r="J13" s="11" t="str">
        <f t="shared" ref="J13:J26" si="8">"/////"</f>
        <v>/////</v>
      </c>
      <c r="K13" s="11" t="str">
        <f>"/////"</f>
        <v>/////</v>
      </c>
      <c r="L13" s="11" t="str">
        <f>"/////"</f>
        <v>/////</v>
      </c>
      <c r="M13" s="11" t="str">
        <f t="shared" si="4"/>
        <v>/////</v>
      </c>
      <c r="N13" s="10">
        <f>3750</f>
        <v>3750</v>
      </c>
      <c r="O13" s="11" t="str">
        <f>"/////"</f>
        <v>/////</v>
      </c>
      <c r="P13" s="11" t="str">
        <f t="shared" si="7"/>
        <v>/////</v>
      </c>
      <c r="Q13" s="11">
        <v>3100</v>
      </c>
      <c r="R13" s="11">
        <f t="shared" si="0"/>
        <v>3100</v>
      </c>
      <c r="S13" s="12">
        <v>3425</v>
      </c>
      <c r="T13" s="12">
        <f t="shared" si="1"/>
        <v>3425</v>
      </c>
      <c r="U13" s="11">
        <v>3425</v>
      </c>
      <c r="V13" s="11">
        <f t="shared" si="2"/>
        <v>3425</v>
      </c>
    </row>
    <row r="14" spans="1:22" ht="45" x14ac:dyDescent="0.25">
      <c r="A14" s="6" t="s">
        <v>26</v>
      </c>
      <c r="B14" s="6">
        <v>1</v>
      </c>
      <c r="C14" s="6">
        <v>10</v>
      </c>
      <c r="D14" s="8" t="s">
        <v>37</v>
      </c>
      <c r="E14" s="6" t="s">
        <v>28</v>
      </c>
      <c r="F14" s="9">
        <v>3</v>
      </c>
      <c r="G14" s="11" t="str">
        <f t="shared" si="6"/>
        <v>/////</v>
      </c>
      <c r="H14" s="10">
        <f>851.12</f>
        <v>851.12</v>
      </c>
      <c r="I14" s="11" t="str">
        <f t="shared" si="5"/>
        <v>/////</v>
      </c>
      <c r="J14" s="11" t="str">
        <f t="shared" si="8"/>
        <v>/////</v>
      </c>
      <c r="K14" s="11" t="str">
        <f>"/////"</f>
        <v>/////</v>
      </c>
      <c r="L14" s="10">
        <f>798.99</f>
        <v>798.99</v>
      </c>
      <c r="M14" s="11" t="str">
        <f t="shared" si="4"/>
        <v>/////</v>
      </c>
      <c r="N14" s="10">
        <f>726.2</f>
        <v>726.2</v>
      </c>
      <c r="O14" s="11" t="str">
        <f>"/////"</f>
        <v>/////</v>
      </c>
      <c r="P14" s="11" t="str">
        <f t="shared" si="7"/>
        <v>/////</v>
      </c>
      <c r="Q14" s="11">
        <v>726.2</v>
      </c>
      <c r="R14" s="11">
        <f t="shared" si="0"/>
        <v>2178.6000000000004</v>
      </c>
      <c r="S14" s="12">
        <v>792.1</v>
      </c>
      <c r="T14" s="12">
        <f t="shared" si="1"/>
        <v>2376.3000000000002</v>
      </c>
      <c r="U14" s="11">
        <v>798.99</v>
      </c>
      <c r="V14" s="11">
        <f t="shared" si="2"/>
        <v>2396.9700000000003</v>
      </c>
    </row>
    <row r="15" spans="1:22" ht="33.75" x14ac:dyDescent="0.25">
      <c r="A15" s="6" t="s">
        <v>26</v>
      </c>
      <c r="B15" s="6">
        <v>1</v>
      </c>
      <c r="C15" s="6">
        <v>11</v>
      </c>
      <c r="D15" s="8" t="s">
        <v>38</v>
      </c>
      <c r="E15" s="6" t="s">
        <v>28</v>
      </c>
      <c r="F15" s="9">
        <v>5</v>
      </c>
      <c r="G15" s="11" t="str">
        <f t="shared" si="6"/>
        <v>/////</v>
      </c>
      <c r="H15" s="11" t="str">
        <f>"/////"</f>
        <v>/////</v>
      </c>
      <c r="I15" s="11" t="str">
        <f t="shared" si="5"/>
        <v>/////</v>
      </c>
      <c r="J15" s="11" t="str">
        <f t="shared" si="8"/>
        <v>/////</v>
      </c>
      <c r="K15" s="10">
        <f>885</f>
        <v>885</v>
      </c>
      <c r="L15" s="10">
        <f>975</f>
        <v>975</v>
      </c>
      <c r="M15" s="11" t="str">
        <f t="shared" si="4"/>
        <v>/////</v>
      </c>
      <c r="N15" s="10">
        <f>980</f>
        <v>980</v>
      </c>
      <c r="O15" s="10">
        <f>849.86</f>
        <v>849.86</v>
      </c>
      <c r="P15" s="11" t="str">
        <f t="shared" si="7"/>
        <v>/////</v>
      </c>
      <c r="Q15" s="11">
        <v>849.86</v>
      </c>
      <c r="R15" s="11">
        <f t="shared" si="0"/>
        <v>4249.3</v>
      </c>
      <c r="S15" s="12">
        <v>922.47</v>
      </c>
      <c r="T15" s="12">
        <f t="shared" si="1"/>
        <v>4612.3500000000004</v>
      </c>
      <c r="U15" s="11">
        <v>930</v>
      </c>
      <c r="V15" s="11">
        <f t="shared" si="2"/>
        <v>4650</v>
      </c>
    </row>
    <row r="16" spans="1:22" ht="22.5" x14ac:dyDescent="0.25">
      <c r="A16" s="6" t="s">
        <v>26</v>
      </c>
      <c r="B16" s="6">
        <v>1</v>
      </c>
      <c r="C16" s="6">
        <v>12</v>
      </c>
      <c r="D16" s="8" t="s">
        <v>39</v>
      </c>
      <c r="E16" s="6" t="s">
        <v>28</v>
      </c>
      <c r="F16" s="9">
        <v>5</v>
      </c>
      <c r="G16" s="11" t="str">
        <f t="shared" si="6"/>
        <v>/////</v>
      </c>
      <c r="H16" s="10">
        <f>1239.3</f>
        <v>1239.3</v>
      </c>
      <c r="I16" s="11" t="str">
        <f t="shared" si="5"/>
        <v>/////</v>
      </c>
      <c r="J16" s="11" t="str">
        <f t="shared" si="8"/>
        <v>/////</v>
      </c>
      <c r="K16" s="11" t="str">
        <f>"/////"</f>
        <v>/////</v>
      </c>
      <c r="L16" s="10">
        <f>1640</f>
        <v>1640</v>
      </c>
      <c r="M16" s="11" t="str">
        <f t="shared" si="4"/>
        <v>/////</v>
      </c>
      <c r="N16" s="10">
        <f>1496.65</f>
        <v>1496.65</v>
      </c>
      <c r="O16" s="10">
        <f>1259.95</f>
        <v>1259.95</v>
      </c>
      <c r="P16" s="11" t="str">
        <f t="shared" si="7"/>
        <v>/////</v>
      </c>
      <c r="Q16" s="11">
        <v>1239.3</v>
      </c>
      <c r="R16" s="11">
        <f t="shared" si="0"/>
        <v>6196.5</v>
      </c>
      <c r="S16" s="12">
        <v>1408.98</v>
      </c>
      <c r="T16" s="12">
        <f t="shared" si="1"/>
        <v>7044.9</v>
      </c>
      <c r="U16" s="11">
        <v>1378.3</v>
      </c>
      <c r="V16" s="11">
        <f t="shared" si="2"/>
        <v>6891.5</v>
      </c>
    </row>
    <row r="17" spans="1:22" ht="22.5" x14ac:dyDescent="0.25">
      <c r="A17" s="6" t="s">
        <v>26</v>
      </c>
      <c r="B17" s="6">
        <v>1</v>
      </c>
      <c r="C17" s="6">
        <v>13</v>
      </c>
      <c r="D17" s="8" t="s">
        <v>40</v>
      </c>
      <c r="E17" s="6" t="s">
        <v>28</v>
      </c>
      <c r="F17" s="9">
        <v>4</v>
      </c>
      <c r="G17" s="11" t="str">
        <f t="shared" si="6"/>
        <v>/////</v>
      </c>
      <c r="H17" s="11" t="str">
        <f>"/////"</f>
        <v>/////</v>
      </c>
      <c r="I17" s="11" t="str">
        <f t="shared" si="5"/>
        <v>/////</v>
      </c>
      <c r="J17" s="11" t="str">
        <f t="shared" si="8"/>
        <v>/////</v>
      </c>
      <c r="K17" s="10">
        <f>2243</f>
        <v>2243</v>
      </c>
      <c r="L17" s="10">
        <f>2098</f>
        <v>2098</v>
      </c>
      <c r="M17" s="11" t="str">
        <f t="shared" si="4"/>
        <v>/////</v>
      </c>
      <c r="N17" s="10">
        <f>2259</f>
        <v>2259</v>
      </c>
      <c r="O17" s="11" t="str">
        <f>"/////"</f>
        <v>/////</v>
      </c>
      <c r="P17" s="11" t="str">
        <f t="shared" si="7"/>
        <v>/////</v>
      </c>
      <c r="Q17" s="11">
        <v>2098</v>
      </c>
      <c r="R17" s="11">
        <f t="shared" si="0"/>
        <v>8392</v>
      </c>
      <c r="S17" s="12">
        <v>2200</v>
      </c>
      <c r="T17" s="12">
        <f t="shared" si="1"/>
        <v>8800</v>
      </c>
      <c r="U17" s="11">
        <v>2243</v>
      </c>
      <c r="V17" s="11">
        <f t="shared" si="2"/>
        <v>8972</v>
      </c>
    </row>
    <row r="18" spans="1:22" x14ac:dyDescent="0.25">
      <c r="A18" s="6" t="s">
        <v>26</v>
      </c>
      <c r="B18" s="6">
        <v>1</v>
      </c>
      <c r="C18" s="6">
        <v>14</v>
      </c>
      <c r="D18" s="8" t="s">
        <v>41</v>
      </c>
      <c r="E18" s="6" t="s">
        <v>28</v>
      </c>
      <c r="F18" s="9">
        <v>2</v>
      </c>
      <c r="G18" s="10">
        <f>2430</f>
        <v>2430</v>
      </c>
      <c r="H18" s="10">
        <f>2006.98</f>
        <v>2006.98</v>
      </c>
      <c r="I18" s="11" t="str">
        <f t="shared" si="5"/>
        <v>/////</v>
      </c>
      <c r="J18" s="11" t="str">
        <f t="shared" si="8"/>
        <v>/////</v>
      </c>
      <c r="K18" s="11" t="str">
        <f>"/////"</f>
        <v>/////</v>
      </c>
      <c r="L18" s="10">
        <f>2550</f>
        <v>2550</v>
      </c>
      <c r="M18" s="11" t="str">
        <f t="shared" si="4"/>
        <v>/////</v>
      </c>
      <c r="N18" s="11" t="str">
        <f>"/////"</f>
        <v>/////</v>
      </c>
      <c r="O18" s="11" t="str">
        <f>"/////"</f>
        <v>/////</v>
      </c>
      <c r="P18" s="11" t="str">
        <f t="shared" si="7"/>
        <v>/////</v>
      </c>
      <c r="Q18" s="11">
        <v>2006.98</v>
      </c>
      <c r="R18" s="11">
        <f t="shared" si="0"/>
        <v>4013.96</v>
      </c>
      <c r="S18" s="12">
        <v>2328.9899999999998</v>
      </c>
      <c r="T18" s="12">
        <f t="shared" si="1"/>
        <v>4657.9799999999996</v>
      </c>
      <c r="U18" s="11">
        <v>2430</v>
      </c>
      <c r="V18" s="11">
        <f t="shared" si="2"/>
        <v>4860</v>
      </c>
    </row>
    <row r="19" spans="1:22" ht="22.5" x14ac:dyDescent="0.25">
      <c r="A19" s="6" t="s">
        <v>26</v>
      </c>
      <c r="B19" s="6">
        <v>1</v>
      </c>
      <c r="C19" s="6">
        <v>15</v>
      </c>
      <c r="D19" s="8" t="s">
        <v>42</v>
      </c>
      <c r="E19" s="6" t="s">
        <v>28</v>
      </c>
      <c r="F19" s="9">
        <v>3</v>
      </c>
      <c r="G19" s="10">
        <f>1736.3</f>
        <v>1736.3</v>
      </c>
      <c r="H19" s="11" t="str">
        <f>"/////"</f>
        <v>/////</v>
      </c>
      <c r="I19" s="11" t="str">
        <f t="shared" si="5"/>
        <v>/////</v>
      </c>
      <c r="J19" s="11" t="str">
        <f t="shared" si="8"/>
        <v>/////</v>
      </c>
      <c r="K19" s="10">
        <f>1709.1</f>
        <v>1709.1</v>
      </c>
      <c r="L19" s="10">
        <f>1600</f>
        <v>1600</v>
      </c>
      <c r="M19" s="11" t="str">
        <f t="shared" si="4"/>
        <v>/////</v>
      </c>
      <c r="N19" s="11" t="str">
        <f>"/////"</f>
        <v>/////</v>
      </c>
      <c r="O19" s="11" t="str">
        <f>"/////"</f>
        <v>/////</v>
      </c>
      <c r="P19" s="11" t="str">
        <f t="shared" si="7"/>
        <v>/////</v>
      </c>
      <c r="Q19" s="11">
        <v>1600</v>
      </c>
      <c r="R19" s="11">
        <f t="shared" si="0"/>
        <v>4800</v>
      </c>
      <c r="S19" s="12">
        <v>1681.8</v>
      </c>
      <c r="T19" s="12">
        <f t="shared" si="1"/>
        <v>5045.3999999999996</v>
      </c>
      <c r="U19" s="11">
        <v>1709.1</v>
      </c>
      <c r="V19" s="11">
        <f t="shared" si="2"/>
        <v>5127.2999999999993</v>
      </c>
    </row>
    <row r="20" spans="1:22" ht="22.5" x14ac:dyDescent="0.25">
      <c r="A20" s="6" t="s">
        <v>26</v>
      </c>
      <c r="B20" s="6">
        <v>1</v>
      </c>
      <c r="C20" s="6">
        <v>16</v>
      </c>
      <c r="D20" s="8" t="s">
        <v>43</v>
      </c>
      <c r="E20" s="6" t="s">
        <v>28</v>
      </c>
      <c r="F20" s="9">
        <v>4</v>
      </c>
      <c r="G20" s="10">
        <f>1080</f>
        <v>1080</v>
      </c>
      <c r="H20" s="11" t="str">
        <f>"/////"</f>
        <v>/////</v>
      </c>
      <c r="I20" s="11" t="str">
        <f t="shared" si="5"/>
        <v>/////</v>
      </c>
      <c r="J20" s="11" t="str">
        <f t="shared" si="8"/>
        <v>/////</v>
      </c>
      <c r="K20" s="11" t="str">
        <f>"/////"</f>
        <v>/////</v>
      </c>
      <c r="L20" s="11" t="str">
        <f>"/////"</f>
        <v>/////</v>
      </c>
      <c r="M20" s="10">
        <f>1084.46</f>
        <v>1084.46</v>
      </c>
      <c r="N20" s="10">
        <f>1106.8</f>
        <v>1106.8</v>
      </c>
      <c r="O20" s="11" t="str">
        <f>"/////"</f>
        <v>/////</v>
      </c>
      <c r="P20" s="11" t="str">
        <f t="shared" si="7"/>
        <v>/////</v>
      </c>
      <c r="Q20" s="11">
        <v>1080</v>
      </c>
      <c r="R20" s="11">
        <f t="shared" si="0"/>
        <v>4320</v>
      </c>
      <c r="S20" s="12">
        <v>1090.42</v>
      </c>
      <c r="T20" s="12">
        <f t="shared" si="1"/>
        <v>4361.68</v>
      </c>
      <c r="U20" s="11">
        <v>1084.46</v>
      </c>
      <c r="V20" s="11">
        <f t="shared" si="2"/>
        <v>4337.84</v>
      </c>
    </row>
    <row r="21" spans="1:22" ht="45" x14ac:dyDescent="0.25">
      <c r="A21" s="6" t="s">
        <v>26</v>
      </c>
      <c r="B21" s="6">
        <v>1</v>
      </c>
      <c r="C21" s="6">
        <v>17</v>
      </c>
      <c r="D21" s="8" t="s">
        <v>44</v>
      </c>
      <c r="E21" s="6" t="s">
        <v>28</v>
      </c>
      <c r="F21" s="9">
        <v>2</v>
      </c>
      <c r="G21" s="11" t="str">
        <f t="shared" ref="G21:G26" si="9">"/////"</f>
        <v>/////</v>
      </c>
      <c r="H21" s="10">
        <f>393.99</f>
        <v>393.99</v>
      </c>
      <c r="I21" s="11" t="str">
        <f t="shared" si="5"/>
        <v>/////</v>
      </c>
      <c r="J21" s="11" t="str">
        <f t="shared" si="8"/>
        <v>/////</v>
      </c>
      <c r="K21" s="11" t="str">
        <f>"/////"</f>
        <v>/////</v>
      </c>
      <c r="L21" s="10">
        <f>393.6</f>
        <v>393.6</v>
      </c>
      <c r="M21" s="11" t="str">
        <f>"/////"</f>
        <v>/////</v>
      </c>
      <c r="N21" s="11" t="str">
        <f>"/////"</f>
        <v>/////</v>
      </c>
      <c r="O21" s="10">
        <f>393.99</f>
        <v>393.99</v>
      </c>
      <c r="P21" s="11" t="str">
        <f t="shared" si="7"/>
        <v>/////</v>
      </c>
      <c r="Q21" s="11">
        <v>393.6</v>
      </c>
      <c r="R21" s="11">
        <f t="shared" si="0"/>
        <v>787.2</v>
      </c>
      <c r="S21" s="12">
        <v>393.86</v>
      </c>
      <c r="T21" s="12">
        <f t="shared" si="1"/>
        <v>787.72</v>
      </c>
      <c r="U21" s="11">
        <v>393.99</v>
      </c>
      <c r="V21" s="11">
        <f t="shared" si="2"/>
        <v>787.98</v>
      </c>
    </row>
    <row r="22" spans="1:22" x14ac:dyDescent="0.25">
      <c r="A22" s="6" t="s">
        <v>26</v>
      </c>
      <c r="B22" s="6">
        <v>1</v>
      </c>
      <c r="C22" s="6">
        <v>18</v>
      </c>
      <c r="D22" s="8" t="s">
        <v>45</v>
      </c>
      <c r="E22" s="6" t="s">
        <v>28</v>
      </c>
      <c r="F22" s="9">
        <v>1</v>
      </c>
      <c r="G22" s="11" t="str">
        <f t="shared" si="9"/>
        <v>/////</v>
      </c>
      <c r="H22" s="11" t="str">
        <f t="shared" ref="H22:H27" si="10">"/////"</f>
        <v>/////</v>
      </c>
      <c r="I22" s="11" t="str">
        <f t="shared" si="5"/>
        <v>/////</v>
      </c>
      <c r="J22" s="11" t="str">
        <f t="shared" si="8"/>
        <v>/////</v>
      </c>
      <c r="K22" s="11" t="str">
        <f>"/////"</f>
        <v>/////</v>
      </c>
      <c r="L22" s="10">
        <f>1776.79</f>
        <v>1776.79</v>
      </c>
      <c r="M22" s="11" t="str">
        <f>"/////"</f>
        <v>/////</v>
      </c>
      <c r="N22" s="10">
        <f>1297.99</f>
        <v>1297.99</v>
      </c>
      <c r="O22" s="11" t="str">
        <f t="shared" ref="O22:O29" si="11">"/////"</f>
        <v>/////</v>
      </c>
      <c r="P22" s="11" t="str">
        <f t="shared" si="7"/>
        <v>/////</v>
      </c>
      <c r="Q22" s="11">
        <v>1297.99</v>
      </c>
      <c r="R22" s="11">
        <f t="shared" si="0"/>
        <v>1297.99</v>
      </c>
      <c r="S22" s="12">
        <v>1537.39</v>
      </c>
      <c r="T22" s="12">
        <f t="shared" si="1"/>
        <v>1537.39</v>
      </c>
      <c r="U22" s="11">
        <v>1537.39</v>
      </c>
      <c r="V22" s="11">
        <f t="shared" si="2"/>
        <v>1537.39</v>
      </c>
    </row>
    <row r="23" spans="1:22" ht="22.5" x14ac:dyDescent="0.25">
      <c r="A23" s="6" t="s">
        <v>26</v>
      </c>
      <c r="B23" s="6">
        <v>1</v>
      </c>
      <c r="C23" s="6">
        <v>19</v>
      </c>
      <c r="D23" s="8" t="s">
        <v>46</v>
      </c>
      <c r="E23" s="6" t="s">
        <v>28</v>
      </c>
      <c r="F23" s="9">
        <v>1</v>
      </c>
      <c r="G23" s="11" t="str">
        <f t="shared" si="9"/>
        <v>/////</v>
      </c>
      <c r="H23" s="11" t="str">
        <f t="shared" si="10"/>
        <v>/////</v>
      </c>
      <c r="I23" s="11" t="str">
        <f t="shared" si="5"/>
        <v>/////</v>
      </c>
      <c r="J23" s="11" t="str">
        <f t="shared" si="8"/>
        <v>/////</v>
      </c>
      <c r="K23" s="11" t="str">
        <f>"/////"</f>
        <v>/////</v>
      </c>
      <c r="L23" s="10">
        <f>2897.12</f>
        <v>2897.12</v>
      </c>
      <c r="M23" s="10">
        <f>2798.99</f>
        <v>2798.99</v>
      </c>
      <c r="N23" s="10">
        <f>2982.6</f>
        <v>2982.6</v>
      </c>
      <c r="O23" s="11" t="str">
        <f t="shared" si="11"/>
        <v>/////</v>
      </c>
      <c r="P23" s="11" t="str">
        <f t="shared" si="7"/>
        <v>/////</v>
      </c>
      <c r="Q23" s="11">
        <v>2798.99</v>
      </c>
      <c r="R23" s="11">
        <f t="shared" si="0"/>
        <v>2798.99</v>
      </c>
      <c r="S23" s="12">
        <v>2892.9</v>
      </c>
      <c r="T23" s="12">
        <f t="shared" si="1"/>
        <v>2892.9</v>
      </c>
      <c r="U23" s="11">
        <v>2897.12</v>
      </c>
      <c r="V23" s="11">
        <f t="shared" si="2"/>
        <v>2897.12</v>
      </c>
    </row>
    <row r="24" spans="1:22" ht="22.5" x14ac:dyDescent="0.25">
      <c r="A24" s="6" t="s">
        <v>26</v>
      </c>
      <c r="B24" s="6">
        <v>1</v>
      </c>
      <c r="C24" s="6">
        <v>20</v>
      </c>
      <c r="D24" s="8" t="s">
        <v>47</v>
      </c>
      <c r="E24" s="6" t="s">
        <v>28</v>
      </c>
      <c r="F24" s="9">
        <v>1</v>
      </c>
      <c r="G24" s="11" t="str">
        <f t="shared" si="9"/>
        <v>/////</v>
      </c>
      <c r="H24" s="11" t="str">
        <f t="shared" si="10"/>
        <v>/////</v>
      </c>
      <c r="I24" s="11" t="str">
        <f t="shared" si="5"/>
        <v>/////</v>
      </c>
      <c r="J24" s="11" t="str">
        <f t="shared" si="8"/>
        <v>/////</v>
      </c>
      <c r="K24" s="11" t="str">
        <f>"/////"</f>
        <v>/////</v>
      </c>
      <c r="L24" s="11" t="str">
        <f>"/////"</f>
        <v>/////</v>
      </c>
      <c r="M24" s="11" t="str">
        <f>"/////"</f>
        <v>/////</v>
      </c>
      <c r="N24" s="10">
        <f>1200</f>
        <v>1200</v>
      </c>
      <c r="O24" s="11" t="str">
        <f t="shared" si="11"/>
        <v>/////</v>
      </c>
      <c r="P24" s="11" t="str">
        <f t="shared" si="7"/>
        <v>/////</v>
      </c>
      <c r="Q24" s="11">
        <v>1200</v>
      </c>
      <c r="R24" s="11">
        <f t="shared" si="0"/>
        <v>1200</v>
      </c>
      <c r="S24" s="12">
        <v>1200</v>
      </c>
      <c r="T24" s="12">
        <f t="shared" si="1"/>
        <v>1200</v>
      </c>
      <c r="U24" s="11">
        <v>1200</v>
      </c>
      <c r="V24" s="11">
        <f t="shared" si="2"/>
        <v>1200</v>
      </c>
    </row>
    <row r="25" spans="1:22" ht="33.75" x14ac:dyDescent="0.25">
      <c r="A25" s="6" t="s">
        <v>26</v>
      </c>
      <c r="B25" s="6">
        <v>1</v>
      </c>
      <c r="C25" s="6">
        <v>21</v>
      </c>
      <c r="D25" s="8" t="s">
        <v>48</v>
      </c>
      <c r="E25" s="6" t="s">
        <v>28</v>
      </c>
      <c r="F25" s="9">
        <v>1</v>
      </c>
      <c r="G25" s="11" t="str">
        <f t="shared" si="9"/>
        <v>/////</v>
      </c>
      <c r="H25" s="11" t="str">
        <f t="shared" si="10"/>
        <v>/////</v>
      </c>
      <c r="I25" s="11" t="str">
        <f t="shared" si="5"/>
        <v>/////</v>
      </c>
      <c r="J25" s="11" t="str">
        <f t="shared" si="8"/>
        <v>/////</v>
      </c>
      <c r="K25" s="10">
        <f>1200</f>
        <v>1200</v>
      </c>
      <c r="L25" s="10">
        <f>1496</f>
        <v>1496</v>
      </c>
      <c r="M25" s="11" t="str">
        <f>"/////"</f>
        <v>/////</v>
      </c>
      <c r="N25" s="10">
        <f>1100</f>
        <v>1100</v>
      </c>
      <c r="O25" s="11" t="str">
        <f t="shared" si="11"/>
        <v>/////</v>
      </c>
      <c r="P25" s="10">
        <f>1069.95</f>
        <v>1069.95</v>
      </c>
      <c r="Q25" s="11">
        <v>1069.95</v>
      </c>
      <c r="R25" s="11">
        <f t="shared" si="0"/>
        <v>1069.95</v>
      </c>
      <c r="S25" s="12">
        <v>1216.49</v>
      </c>
      <c r="T25" s="12">
        <f t="shared" si="1"/>
        <v>1216.49</v>
      </c>
      <c r="U25" s="11">
        <v>1150</v>
      </c>
      <c r="V25" s="11">
        <f t="shared" si="2"/>
        <v>1150</v>
      </c>
    </row>
    <row r="26" spans="1:22" ht="33.75" x14ac:dyDescent="0.25">
      <c r="A26" s="6" t="s">
        <v>26</v>
      </c>
      <c r="B26" s="6">
        <v>1</v>
      </c>
      <c r="C26" s="6">
        <v>22</v>
      </c>
      <c r="D26" s="8" t="s">
        <v>49</v>
      </c>
      <c r="E26" s="6" t="s">
        <v>28</v>
      </c>
      <c r="F26" s="9">
        <v>2</v>
      </c>
      <c r="G26" s="11" t="str">
        <f t="shared" si="9"/>
        <v>/////</v>
      </c>
      <c r="H26" s="11" t="str">
        <f t="shared" si="10"/>
        <v>/////</v>
      </c>
      <c r="I26" s="11" t="str">
        <f t="shared" si="5"/>
        <v>/////</v>
      </c>
      <c r="J26" s="11" t="str">
        <f t="shared" si="8"/>
        <v>/////</v>
      </c>
      <c r="K26" s="11" t="str">
        <f>"/////"</f>
        <v>/////</v>
      </c>
      <c r="L26" s="10">
        <f>164</f>
        <v>164</v>
      </c>
      <c r="M26" s="11" t="str">
        <f>"/////"</f>
        <v>/////</v>
      </c>
      <c r="N26" s="11" t="str">
        <f>"/////"</f>
        <v>/////</v>
      </c>
      <c r="O26" s="11" t="str">
        <f t="shared" si="11"/>
        <v>/////</v>
      </c>
      <c r="P26" s="10">
        <f>172.14</f>
        <v>172.14</v>
      </c>
      <c r="Q26" s="11">
        <v>164</v>
      </c>
      <c r="R26" s="11">
        <f t="shared" si="0"/>
        <v>328</v>
      </c>
      <c r="S26" s="12">
        <v>168.07</v>
      </c>
      <c r="T26" s="12">
        <f t="shared" si="1"/>
        <v>336.14</v>
      </c>
      <c r="U26" s="11">
        <v>168.07</v>
      </c>
      <c r="V26" s="11">
        <f t="shared" si="2"/>
        <v>336.14</v>
      </c>
    </row>
    <row r="27" spans="1:22" x14ac:dyDescent="0.25">
      <c r="A27" s="6" t="s">
        <v>26</v>
      </c>
      <c r="B27" s="6">
        <v>1</v>
      </c>
      <c r="C27" s="6">
        <v>23</v>
      </c>
      <c r="D27" s="8" t="s">
        <v>50</v>
      </c>
      <c r="E27" s="6" t="s">
        <v>28</v>
      </c>
      <c r="F27" s="9">
        <v>2</v>
      </c>
      <c r="G27" s="10">
        <f>450</f>
        <v>450</v>
      </c>
      <c r="H27" s="11" t="str">
        <f t="shared" si="10"/>
        <v>/////</v>
      </c>
      <c r="I27" s="11" t="str">
        <f t="shared" si="5"/>
        <v>/////</v>
      </c>
      <c r="J27" s="10">
        <f>480</f>
        <v>480</v>
      </c>
      <c r="K27" s="11" t="str">
        <f>"/////"</f>
        <v>/////</v>
      </c>
      <c r="L27" s="10">
        <f>463</f>
        <v>463</v>
      </c>
      <c r="M27" s="11" t="str">
        <f>"/////"</f>
        <v>/////</v>
      </c>
      <c r="N27" s="11" t="str">
        <f>"/////"</f>
        <v>/////</v>
      </c>
      <c r="O27" s="11" t="str">
        <f t="shared" si="11"/>
        <v>/////</v>
      </c>
      <c r="P27" s="11" t="str">
        <f>"/////"</f>
        <v>/////</v>
      </c>
      <c r="Q27" s="11">
        <v>450</v>
      </c>
      <c r="R27" s="11">
        <f t="shared" si="0"/>
        <v>900</v>
      </c>
      <c r="S27" s="12">
        <v>464.33</v>
      </c>
      <c r="T27" s="12">
        <f t="shared" si="1"/>
        <v>928.66</v>
      </c>
      <c r="U27" s="11">
        <v>463</v>
      </c>
      <c r="V27" s="11">
        <f t="shared" si="2"/>
        <v>926</v>
      </c>
    </row>
    <row r="28" spans="1:22" ht="22.5" x14ac:dyDescent="0.25">
      <c r="A28" s="6" t="s">
        <v>26</v>
      </c>
      <c r="B28" s="6">
        <v>1</v>
      </c>
      <c r="C28" s="6">
        <v>24</v>
      </c>
      <c r="D28" s="8" t="s">
        <v>51</v>
      </c>
      <c r="E28" s="6" t="s">
        <v>28</v>
      </c>
      <c r="F28" s="9">
        <v>2</v>
      </c>
      <c r="G28" s="10">
        <f>410</f>
        <v>410</v>
      </c>
      <c r="H28" s="10">
        <f>437.49</f>
        <v>437.49</v>
      </c>
      <c r="I28" s="11" t="str">
        <f t="shared" si="5"/>
        <v>/////</v>
      </c>
      <c r="J28" s="11" t="str">
        <f>"/////"</f>
        <v>/////</v>
      </c>
      <c r="K28" s="10">
        <f>490</f>
        <v>490</v>
      </c>
      <c r="L28" s="10">
        <f>448.72</f>
        <v>448.72</v>
      </c>
      <c r="M28" s="11" t="str">
        <f>"/////"</f>
        <v>/////</v>
      </c>
      <c r="N28" s="11" t="str">
        <f>"/////"</f>
        <v>/////</v>
      </c>
      <c r="O28" s="11" t="str">
        <f t="shared" si="11"/>
        <v>/////</v>
      </c>
      <c r="P28" s="11" t="str">
        <f>"/////"</f>
        <v>/////</v>
      </c>
      <c r="Q28" s="11">
        <v>410</v>
      </c>
      <c r="R28" s="11">
        <f t="shared" si="0"/>
        <v>820</v>
      </c>
      <c r="S28" s="12">
        <v>446.55</v>
      </c>
      <c r="T28" s="12">
        <f t="shared" si="1"/>
        <v>893.1</v>
      </c>
      <c r="U28" s="11">
        <v>443.11</v>
      </c>
      <c r="V28" s="11">
        <f t="shared" si="2"/>
        <v>886.22</v>
      </c>
    </row>
    <row r="29" spans="1:22" ht="45" x14ac:dyDescent="0.25">
      <c r="A29" s="6" t="s">
        <v>26</v>
      </c>
      <c r="B29" s="6">
        <v>1</v>
      </c>
      <c r="C29" s="6">
        <v>25</v>
      </c>
      <c r="D29" s="8" t="s">
        <v>52</v>
      </c>
      <c r="E29" s="6" t="s">
        <v>28</v>
      </c>
      <c r="F29" s="9">
        <v>1</v>
      </c>
      <c r="G29" s="11" t="str">
        <f>"/////"</f>
        <v>/////</v>
      </c>
      <c r="H29" s="11" t="str">
        <f>"/////"</f>
        <v>/////</v>
      </c>
      <c r="I29" s="10">
        <f>415</f>
        <v>415</v>
      </c>
      <c r="J29" s="11" t="str">
        <f>"/////"</f>
        <v>/////</v>
      </c>
      <c r="K29" s="10">
        <f>414</f>
        <v>414</v>
      </c>
      <c r="L29" s="11" t="str">
        <f>"/////"</f>
        <v>/////</v>
      </c>
      <c r="M29" s="11" t="str">
        <f>"/////"</f>
        <v>/////</v>
      </c>
      <c r="N29" s="10">
        <f>418</f>
        <v>418</v>
      </c>
      <c r="O29" s="11" t="str">
        <f t="shared" si="11"/>
        <v>/////</v>
      </c>
      <c r="P29" s="11" t="str">
        <f>"/////"</f>
        <v>/////</v>
      </c>
      <c r="Q29" s="11">
        <v>414</v>
      </c>
      <c r="R29" s="11">
        <f t="shared" si="0"/>
        <v>414</v>
      </c>
      <c r="S29" s="12">
        <v>415.67</v>
      </c>
      <c r="T29" s="12">
        <f t="shared" si="1"/>
        <v>415.67</v>
      </c>
      <c r="U29" s="11">
        <v>415</v>
      </c>
      <c r="V29" s="11">
        <f t="shared" si="2"/>
        <v>415</v>
      </c>
    </row>
    <row r="30" spans="1:22" x14ac:dyDescent="0.25">
      <c r="Q30" s="13" t="s">
        <v>53</v>
      </c>
      <c r="R30" s="14">
        <f>SUM(R5:R29)</f>
        <v>64554.569999999985</v>
      </c>
      <c r="S30" s="15" t="s">
        <v>53</v>
      </c>
      <c r="T30" s="16">
        <f>SUM(T5:T29)</f>
        <v>69668.510000000024</v>
      </c>
      <c r="U30" s="13" t="s">
        <v>53</v>
      </c>
      <c r="V30" s="14">
        <f>SUM(V5:V29)</f>
        <v>70056.310000000012</v>
      </c>
    </row>
    <row r="31" spans="1:22" ht="15.75" x14ac:dyDescent="0.25">
      <c r="A31" s="22" t="s">
        <v>54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3">
        <f>SUM(T5:T29)</f>
        <v>69668.510000000024</v>
      </c>
      <c r="V31" s="23"/>
    </row>
  </sheetData>
  <mergeCells count="9">
    <mergeCell ref="A31:T31"/>
    <mergeCell ref="U31:V31"/>
    <mergeCell ref="A1:V1"/>
    <mergeCell ref="A2:C2"/>
    <mergeCell ref="D2:T2"/>
    <mergeCell ref="U2:V2"/>
    <mergeCell ref="A3:C3"/>
    <mergeCell ref="D3:T3"/>
    <mergeCell ref="U3:V3"/>
  </mergeCells>
  <pageMargins left="0.7" right="0.7" top="0.75" bottom="0.75" header="0.3" footer="0.3"/>
  <pageSetup paperSize="9" fitToHeight="0" orientation="landscape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2024-08-14T12:04:26Z</dcterms:created>
  <dcterms:modified xsi:type="dcterms:W3CDTF">2024-10-21T12:34:37Z</dcterms:modified>
  <cp:category/>
</cp:coreProperties>
</file>